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Sheet1!$A$1:$I$9</definedName>
  </definedNames>
  <calcPr calcId="144525"/>
</workbook>
</file>

<file path=xl/calcChain.xml><?xml version="1.0" encoding="utf-8"?>
<calcChain xmlns="http://schemas.openxmlformats.org/spreadsheetml/2006/main">
  <c r="G2" i="1" l="1"/>
  <c r="F3" i="1"/>
  <c r="F4" i="1"/>
  <c r="F5" i="1"/>
  <c r="F6" i="1"/>
  <c r="F7" i="1"/>
  <c r="F8" i="1"/>
  <c r="F9" i="1"/>
  <c r="F2" i="1"/>
  <c r="E3" i="1" l="1"/>
  <c r="E4" i="1"/>
  <c r="E5" i="1"/>
  <c r="E6" i="1"/>
  <c r="E7" i="1"/>
  <c r="E8" i="1"/>
  <c r="E9" i="1"/>
  <c r="E2" i="1"/>
  <c r="C3" i="1"/>
  <c r="C4" i="1"/>
  <c r="C5" i="1"/>
  <c r="C6" i="1"/>
  <c r="C7" i="1"/>
  <c r="C8" i="1"/>
  <c r="C9" i="1"/>
  <c r="C2" i="1"/>
  <c r="H2" i="1" l="1"/>
  <c r="H8" i="1"/>
  <c r="G8" i="1"/>
  <c r="H6" i="1"/>
  <c r="G6" i="1"/>
  <c r="H4" i="1"/>
  <c r="G4" i="1"/>
  <c r="H9" i="1"/>
  <c r="G9" i="1"/>
  <c r="H7" i="1"/>
  <c r="G7" i="1"/>
  <c r="H5" i="1"/>
  <c r="G5" i="1"/>
  <c r="H3" i="1"/>
  <c r="G3" i="1"/>
  <c r="I3" i="1" l="1"/>
  <c r="I5" i="1"/>
  <c r="I7" i="1"/>
  <c r="I9" i="1"/>
  <c r="I4" i="1"/>
  <c r="I6" i="1"/>
  <c r="I8" i="1"/>
  <c r="I2" i="1"/>
  <c r="B19" i="1" s="1"/>
  <c r="B20" i="1" l="1"/>
</calcChain>
</file>

<file path=xl/sharedStrings.xml><?xml version="1.0" encoding="utf-8"?>
<sst xmlns="http://schemas.openxmlformats.org/spreadsheetml/2006/main" count="39" uniqueCount="37">
  <si>
    <t>MÃ SP</t>
  </si>
  <si>
    <t>TÊN SẢN PHẨM</t>
  </si>
  <si>
    <t>SỐ LƯỢNG</t>
  </si>
  <si>
    <t xml:space="preserve">ĐƠN GIÁ </t>
  </si>
  <si>
    <t>THÀNH TIỀN</t>
  </si>
  <si>
    <t>VẬN CHUYỂN</t>
  </si>
  <si>
    <t xml:space="preserve">THUẾ </t>
  </si>
  <si>
    <t>TỔNG CỘNG</t>
  </si>
  <si>
    <t>X83KV1</t>
  </si>
  <si>
    <t>X83KV2</t>
  </si>
  <si>
    <t>X92KV3</t>
  </si>
  <si>
    <t>D01KV1</t>
  </si>
  <si>
    <t>D02KV3</t>
  </si>
  <si>
    <t>X92KV1</t>
  </si>
  <si>
    <t>X92KV2</t>
  </si>
  <si>
    <t>D01KV2</t>
  </si>
  <si>
    <t>KV3</t>
  </si>
  <si>
    <t>KV2</t>
  </si>
  <si>
    <t>KV1</t>
  </si>
  <si>
    <t>BẢNG 1</t>
  </si>
  <si>
    <t>MÃ</t>
  </si>
  <si>
    <t>TÊN SP</t>
  </si>
  <si>
    <t>GIÁ 1</t>
  </si>
  <si>
    <t>GIÁ 2</t>
  </si>
  <si>
    <t>X83</t>
  </si>
  <si>
    <t>X92</t>
  </si>
  <si>
    <t>D01</t>
  </si>
  <si>
    <t>D02</t>
  </si>
  <si>
    <t>DẦU GASOL</t>
  </si>
  <si>
    <t>DẦU HOẢ</t>
  </si>
  <si>
    <t>XĂNG 92</t>
  </si>
  <si>
    <t>XĂNG 83</t>
  </si>
  <si>
    <t>STT</t>
  </si>
  <si>
    <t>BẢNG THỐNG KÊ</t>
  </si>
  <si>
    <t>XĂNG</t>
  </si>
  <si>
    <t xml:space="preserve">DẦU </t>
  </si>
  <si>
    <t>BẢNG 2 :TỶ LỆ VẬN CHUYỂN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</si>
</sst>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Sheet1!$B$17:$B$18</c:f>
              <c:strCache>
                <c:ptCount val="1"/>
                <c:pt idx="0">
                  <c:v>BẢNG THỐNG KÊ TỔNG CỘNG</c:v>
                </c:pt>
              </c:strCache>
            </c:strRef>
          </c:tx>
          <c:invertIfNegative val="0"/>
          <c:cat>
            <c:strRef>
              <c:f>Sheet1!$A$19:$A$20</c:f>
              <c:strCache>
                <c:ptCount val="2"/>
                <c:pt idx="0">
                  <c:v>XĂNG</c:v>
                </c:pt>
                <c:pt idx="1">
                  <c:v>DẦU </c:v>
                </c:pt>
              </c:strCache>
            </c:strRef>
          </c:cat>
          <c:val>
            <c:numRef>
              <c:f>Sheet1!$B$19:$B$20</c:f>
              <c:numCache>
                <c:formatCode>General</c:formatCode>
                <c:ptCount val="2"/>
                <c:pt idx="0">
                  <c:v>3144048</c:v>
                </c:pt>
                <c:pt idx="1">
                  <c:v>872380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5359360"/>
        <c:axId val="35369344"/>
      </c:barChart>
      <c:catAx>
        <c:axId val="35359360"/>
        <c:scaling>
          <c:orientation val="minMax"/>
        </c:scaling>
        <c:delete val="0"/>
        <c:axPos val="b"/>
        <c:majorTickMark val="out"/>
        <c:minorTickMark val="none"/>
        <c:tickLblPos val="nextTo"/>
        <c:crossAx val="35369344"/>
        <c:crosses val="autoZero"/>
        <c:auto val="1"/>
        <c:lblAlgn val="ctr"/>
        <c:lblOffset val="100"/>
        <c:noMultiLvlLbl val="0"/>
      </c:catAx>
      <c:valAx>
        <c:axId val="35369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5359360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18</xdr:row>
      <xdr:rowOff>109537</xdr:rowOff>
    </xdr:from>
    <xdr:to>
      <xdr:col>14</xdr:col>
      <xdr:colOff>200025</xdr:colOff>
      <xdr:row>33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17" sqref="A17:B20"/>
    </sheetView>
  </sheetViews>
  <sheetFormatPr defaultRowHeight="15" x14ac:dyDescent="0.25"/>
  <cols>
    <col min="1" max="1" width="10.7109375" style="2" customWidth="1"/>
    <col min="2" max="2" width="15.42578125" style="2" customWidth="1"/>
    <col min="3" max="3" width="17.85546875" style="2" customWidth="1"/>
    <col min="4" max="4" width="10.5703125" style="2" customWidth="1"/>
    <col min="5" max="5" width="13.85546875" style="2" customWidth="1"/>
    <col min="6" max="6" width="14.140625" style="2" customWidth="1"/>
    <col min="7" max="7" width="13.7109375" style="2" customWidth="1"/>
    <col min="8" max="8" width="15.140625" style="2" customWidth="1"/>
    <col min="9" max="9" width="14.42578125" style="2" customWidth="1"/>
    <col min="10" max="16384" width="9.140625" style="2"/>
  </cols>
  <sheetData>
    <row r="1" spans="1:9" ht="39.75" customHeight="1" x14ac:dyDescent="0.25">
      <c r="A1" s="8" t="s">
        <v>32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</row>
    <row r="2" spans="1:9" ht="16.5" x14ac:dyDescent="0.25">
      <c r="A2" s="1">
        <v>1</v>
      </c>
      <c r="B2" s="1" t="s">
        <v>8</v>
      </c>
      <c r="C2" s="7" t="str">
        <f>VLOOKUP(LEFT(B2,3),$E$12:$H$16,2,0)</f>
        <v>XĂNG 83</v>
      </c>
      <c r="D2" s="7">
        <v>40</v>
      </c>
      <c r="E2" s="7">
        <f>VLOOKUP(LEFT(B2,3),$E$12:$H$16,IF(RIGHT(B2,3)="KV1",3,4),0)</f>
        <v>19200</v>
      </c>
      <c r="F2" s="7">
        <f>D2*E2*IF(D2&gt;10*0.9,1)</f>
        <v>768000</v>
      </c>
      <c r="G2" s="7">
        <f>F2*HLOOKUP(RIGHT(B2,3),$A$13:$C$14,2,0)</f>
        <v>7680</v>
      </c>
      <c r="H2" s="7">
        <f>F2*IF(AND(LEFT(B2,3)="KV3",LEFT(B2,3)="X"),5%,10%)</f>
        <v>76800</v>
      </c>
      <c r="I2" s="7">
        <f>F2+G2+H2+IF(RIGHT(B2,3)="KV3",0,3000)</f>
        <v>855480</v>
      </c>
    </row>
    <row r="3" spans="1:9" ht="16.5" x14ac:dyDescent="0.25">
      <c r="A3" s="1">
        <v>2</v>
      </c>
      <c r="B3" s="1" t="s">
        <v>9</v>
      </c>
      <c r="C3" s="7" t="str">
        <f t="shared" ref="C3:C9" si="0">VLOOKUP(LEFT(B3,3),$E$12:$H$16,2,0)</f>
        <v>XĂNG 83</v>
      </c>
      <c r="D3" s="7">
        <v>35</v>
      </c>
      <c r="E3" s="7">
        <f t="shared" ref="E3:E9" si="1">VLOOKUP(LEFT(B3,3),$E$12:$H$16,IF(RIGHT(B3,3)="KV1",3,4),0)</f>
        <v>20100</v>
      </c>
      <c r="F3" s="7">
        <f t="shared" ref="F3:F9" si="2">D3*E3*IF(D3&gt;10*0.9,1)</f>
        <v>703500</v>
      </c>
      <c r="G3" s="7">
        <f t="shared" ref="G3:G9" si="3">F3*HLOOKUP(RIGHT(B3,3),$A$13:$C$14,2,0)</f>
        <v>14070</v>
      </c>
      <c r="H3" s="7">
        <f t="shared" ref="H3:H9" si="4">F3*IF(AND(LEFT(B3,3)="KV3",LEFT(B3,3)="X"),5%,10%)</f>
        <v>70350</v>
      </c>
      <c r="I3" s="7">
        <f t="shared" ref="I3:I9" si="5">F3+G3+H3+IF(RIGHT(B3,3)="KV3",0,3000)</f>
        <v>790920</v>
      </c>
    </row>
    <row r="4" spans="1:9" ht="16.5" x14ac:dyDescent="0.25">
      <c r="A4" s="1">
        <v>3</v>
      </c>
      <c r="B4" s="1" t="s">
        <v>10</v>
      </c>
      <c r="C4" s="7" t="str">
        <f t="shared" si="0"/>
        <v>XĂNG 92</v>
      </c>
      <c r="D4" s="7">
        <v>15</v>
      </c>
      <c r="E4" s="7">
        <f t="shared" si="1"/>
        <v>21800</v>
      </c>
      <c r="F4" s="7">
        <f t="shared" si="2"/>
        <v>327000</v>
      </c>
      <c r="G4" s="7">
        <f t="shared" si="3"/>
        <v>9810</v>
      </c>
      <c r="H4" s="7">
        <f t="shared" si="4"/>
        <v>32700</v>
      </c>
      <c r="I4" s="7">
        <f t="shared" si="5"/>
        <v>369510</v>
      </c>
    </row>
    <row r="5" spans="1:9" ht="16.5" x14ac:dyDescent="0.25">
      <c r="A5" s="1">
        <v>4</v>
      </c>
      <c r="B5" s="1" t="s">
        <v>11</v>
      </c>
      <c r="C5" s="7" t="str">
        <f t="shared" si="0"/>
        <v>DẦU HOẢ</v>
      </c>
      <c r="D5" s="7">
        <v>20</v>
      </c>
      <c r="E5" s="7">
        <f t="shared" si="1"/>
        <v>18500</v>
      </c>
      <c r="F5" s="7">
        <f t="shared" si="2"/>
        <v>370000</v>
      </c>
      <c r="G5" s="7">
        <f t="shared" si="3"/>
        <v>3700</v>
      </c>
      <c r="H5" s="7">
        <f t="shared" si="4"/>
        <v>37000</v>
      </c>
      <c r="I5" s="7">
        <f t="shared" si="5"/>
        <v>413700</v>
      </c>
    </row>
    <row r="6" spans="1:9" ht="16.5" x14ac:dyDescent="0.25">
      <c r="A6" s="1">
        <v>5</v>
      </c>
      <c r="B6" s="1" t="s">
        <v>15</v>
      </c>
      <c r="C6" s="7" t="str">
        <f t="shared" si="0"/>
        <v>DẦU HOẢ</v>
      </c>
      <c r="D6" s="7">
        <v>10</v>
      </c>
      <c r="E6" s="7">
        <f t="shared" si="1"/>
        <v>19700</v>
      </c>
      <c r="F6" s="7">
        <f t="shared" si="2"/>
        <v>197000</v>
      </c>
      <c r="G6" s="7">
        <f t="shared" si="3"/>
        <v>3940</v>
      </c>
      <c r="H6" s="7">
        <f t="shared" si="4"/>
        <v>19700</v>
      </c>
      <c r="I6" s="7">
        <f t="shared" si="5"/>
        <v>223640</v>
      </c>
    </row>
    <row r="7" spans="1:9" ht="16.5" x14ac:dyDescent="0.25">
      <c r="A7" s="1">
        <v>6</v>
      </c>
      <c r="B7" s="1" t="s">
        <v>12</v>
      </c>
      <c r="C7" s="7" t="str">
        <f t="shared" si="0"/>
        <v>DẦU GASOL</v>
      </c>
      <c r="D7" s="7">
        <v>10</v>
      </c>
      <c r="E7" s="7">
        <f t="shared" si="1"/>
        <v>20800</v>
      </c>
      <c r="F7" s="7">
        <f t="shared" si="2"/>
        <v>208000</v>
      </c>
      <c r="G7" s="7">
        <f t="shared" si="3"/>
        <v>6240</v>
      </c>
      <c r="H7" s="7">
        <f t="shared" si="4"/>
        <v>20800</v>
      </c>
      <c r="I7" s="7">
        <f t="shared" si="5"/>
        <v>235040</v>
      </c>
    </row>
    <row r="8" spans="1:9" ht="16.5" x14ac:dyDescent="0.25">
      <c r="A8" s="1">
        <v>7</v>
      </c>
      <c r="B8" s="1" t="s">
        <v>13</v>
      </c>
      <c r="C8" s="7" t="str">
        <f t="shared" si="0"/>
        <v>XĂNG 92</v>
      </c>
      <c r="D8" s="7">
        <v>30</v>
      </c>
      <c r="E8" s="7">
        <f t="shared" si="1"/>
        <v>20500</v>
      </c>
      <c r="F8" s="7">
        <f t="shared" si="2"/>
        <v>615000</v>
      </c>
      <c r="G8" s="7">
        <f t="shared" si="3"/>
        <v>6150</v>
      </c>
      <c r="H8" s="7">
        <f t="shared" si="4"/>
        <v>61500</v>
      </c>
      <c r="I8" s="7">
        <f t="shared" si="5"/>
        <v>685650</v>
      </c>
    </row>
    <row r="9" spans="1:9" ht="16.5" x14ac:dyDescent="0.25">
      <c r="A9" s="1">
        <v>8</v>
      </c>
      <c r="B9" s="1" t="s">
        <v>14</v>
      </c>
      <c r="C9" s="7" t="str">
        <f t="shared" si="0"/>
        <v>XĂNG 92</v>
      </c>
      <c r="D9" s="7">
        <v>18</v>
      </c>
      <c r="E9" s="7">
        <f t="shared" si="1"/>
        <v>21800</v>
      </c>
      <c r="F9" s="7">
        <f t="shared" si="2"/>
        <v>392400</v>
      </c>
      <c r="G9" s="7">
        <f t="shared" si="3"/>
        <v>7848</v>
      </c>
      <c r="H9" s="7">
        <f t="shared" si="4"/>
        <v>39240</v>
      </c>
      <c r="I9" s="7">
        <f t="shared" si="5"/>
        <v>442488</v>
      </c>
    </row>
    <row r="10" spans="1:9" ht="16.5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16.5" x14ac:dyDescent="0.25">
      <c r="A11" s="3"/>
      <c r="B11" s="3"/>
      <c r="C11" s="3"/>
      <c r="D11" s="3"/>
      <c r="E11" s="9" t="s">
        <v>19</v>
      </c>
      <c r="F11" s="10"/>
      <c r="G11" s="10"/>
      <c r="H11" s="11"/>
      <c r="I11" s="3"/>
    </row>
    <row r="12" spans="1:9" ht="16.5" x14ac:dyDescent="0.25">
      <c r="A12" s="9" t="s">
        <v>36</v>
      </c>
      <c r="B12" s="10"/>
      <c r="C12" s="11"/>
      <c r="D12" s="3"/>
      <c r="E12" s="4" t="s">
        <v>20</v>
      </c>
      <c r="F12" s="4" t="s">
        <v>21</v>
      </c>
      <c r="G12" s="4" t="s">
        <v>22</v>
      </c>
      <c r="H12" s="4" t="s">
        <v>23</v>
      </c>
      <c r="I12" s="3"/>
    </row>
    <row r="13" spans="1:9" ht="16.5" x14ac:dyDescent="0.25">
      <c r="A13" s="4" t="s">
        <v>16</v>
      </c>
      <c r="B13" s="4" t="s">
        <v>17</v>
      </c>
      <c r="C13" s="4" t="s">
        <v>18</v>
      </c>
      <c r="D13" s="3"/>
      <c r="E13" s="4" t="s">
        <v>24</v>
      </c>
      <c r="F13" s="4" t="s">
        <v>31</v>
      </c>
      <c r="G13" s="4">
        <v>19200</v>
      </c>
      <c r="H13" s="4">
        <v>20100</v>
      </c>
      <c r="I13" s="3"/>
    </row>
    <row r="14" spans="1:9" ht="16.5" x14ac:dyDescent="0.25">
      <c r="A14" s="5">
        <v>0.03</v>
      </c>
      <c r="B14" s="5">
        <v>0.02</v>
      </c>
      <c r="C14" s="5">
        <v>0.01</v>
      </c>
      <c r="D14" s="3"/>
      <c r="E14" s="4" t="s">
        <v>25</v>
      </c>
      <c r="F14" s="4" t="s">
        <v>30</v>
      </c>
      <c r="G14" s="4">
        <v>20500</v>
      </c>
      <c r="H14" s="4">
        <v>21800</v>
      </c>
      <c r="I14" s="3"/>
    </row>
    <row r="15" spans="1:9" ht="16.5" x14ac:dyDescent="0.25">
      <c r="A15" s="3"/>
      <c r="B15" s="3"/>
      <c r="C15" s="3"/>
      <c r="D15" s="3"/>
      <c r="E15" s="4" t="s">
        <v>26</v>
      </c>
      <c r="F15" s="4" t="s">
        <v>29</v>
      </c>
      <c r="G15" s="4">
        <v>18500</v>
      </c>
      <c r="H15" s="4">
        <v>19700</v>
      </c>
      <c r="I15" s="3"/>
    </row>
    <row r="16" spans="1:9" ht="16.5" x14ac:dyDescent="0.25">
      <c r="A16" s="3"/>
      <c r="B16" s="3"/>
      <c r="C16" s="3"/>
      <c r="D16" s="6"/>
      <c r="E16" s="4" t="s">
        <v>27</v>
      </c>
      <c r="F16" s="4" t="s">
        <v>28</v>
      </c>
      <c r="G16" s="4">
        <v>19300</v>
      </c>
      <c r="H16" s="4">
        <v>20800</v>
      </c>
      <c r="I16" s="3"/>
    </row>
    <row r="17" spans="1:9" ht="16.5" x14ac:dyDescent="0.25">
      <c r="A17" s="9" t="s">
        <v>33</v>
      </c>
      <c r="B17" s="11"/>
      <c r="C17" s="3"/>
      <c r="D17" s="3"/>
      <c r="E17" s="3"/>
      <c r="F17" s="3"/>
      <c r="G17" s="3"/>
      <c r="H17" s="3"/>
      <c r="I17" s="3"/>
    </row>
    <row r="18" spans="1:9" ht="16.5" x14ac:dyDescent="0.25">
      <c r="A18" s="12" t="s">
        <v>21</v>
      </c>
      <c r="B18" s="12" t="s">
        <v>7</v>
      </c>
      <c r="C18" s="3"/>
      <c r="D18" s="3"/>
      <c r="E18" s="3"/>
      <c r="F18" s="3"/>
      <c r="G18" s="3"/>
      <c r="H18" s="3"/>
      <c r="I18" s="3"/>
    </row>
    <row r="19" spans="1:9" ht="16.5" x14ac:dyDescent="0.25">
      <c r="A19" s="4" t="s">
        <v>34</v>
      </c>
      <c r="B19" s="4">
        <f>SUMIF($B$2:$B$9,"x*",$I$2:$I$9)</f>
        <v>3144048</v>
      </c>
      <c r="C19" s="3"/>
      <c r="D19" s="3"/>
      <c r="E19" s="3"/>
      <c r="F19" s="3"/>
      <c r="G19" s="3"/>
      <c r="H19" s="3"/>
      <c r="I19" s="3"/>
    </row>
    <row r="20" spans="1:9" ht="16.5" x14ac:dyDescent="0.25">
      <c r="A20" s="4" t="s">
        <v>35</v>
      </c>
      <c r="B20" s="4">
        <f>SUMIF($B$2:$B$9,"D*",$I$2:$I$9)</f>
        <v>872380</v>
      </c>
      <c r="C20" s="3"/>
      <c r="D20" s="3"/>
      <c r="E20" s="3"/>
      <c r="F20" s="3"/>
      <c r="G20" s="3"/>
      <c r="H20" s="3"/>
      <c r="I20" s="3"/>
    </row>
    <row r="21" spans="1:9" ht="16.5" x14ac:dyDescent="0.25">
      <c r="A21" s="3"/>
      <c r="B21" s="3"/>
      <c r="C21" s="3"/>
      <c r="D21" s="3"/>
      <c r="E21" s="3"/>
      <c r="F21" s="3"/>
      <c r="G21" s="3"/>
      <c r="H21" s="3"/>
      <c r="I21" s="3"/>
    </row>
  </sheetData>
  <mergeCells count="3">
    <mergeCell ref="A12:C12"/>
    <mergeCell ref="E11:H11"/>
    <mergeCell ref="A17:B1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KCNTT</cp:lastModifiedBy>
  <dcterms:created xsi:type="dcterms:W3CDTF">2017-11-07T12:15:13Z</dcterms:created>
  <dcterms:modified xsi:type="dcterms:W3CDTF">2017-11-17T09:48:40Z</dcterms:modified>
</cp:coreProperties>
</file>